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lyana\Desktop\Делопроизводство\Постановления\2019 г\Проект постановления О внесении изм. в Пост. мун. программы Развитие культуры в СП Хатанга\"/>
    </mc:Choice>
  </mc:AlternateContent>
  <bookViews>
    <workbookView xWindow="0" yWindow="0" windowWidth="28800" windowHeight="124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18" i="1" l="1"/>
  <c r="G21" i="1"/>
  <c r="G20" i="1"/>
  <c r="G15" i="1" l="1"/>
  <c r="H17" i="1" l="1"/>
  <c r="H16" i="1"/>
  <c r="H15" i="1"/>
  <c r="H14" i="1"/>
  <c r="H13" i="1"/>
  <c r="G17" i="1"/>
  <c r="G16" i="1"/>
  <c r="G14" i="1"/>
  <c r="G13" i="1"/>
  <c r="F13" i="1"/>
  <c r="F21" i="1"/>
  <c r="F30" i="1"/>
  <c r="F28" i="1"/>
  <c r="F25" i="1" l="1"/>
  <c r="E25" i="1"/>
  <c r="D25" i="1"/>
  <c r="F18" i="1"/>
  <c r="D20" i="1"/>
  <c r="E18" i="1"/>
  <c r="D18" i="1"/>
  <c r="F17" i="1"/>
  <c r="E17" i="1"/>
  <c r="D17" i="1"/>
  <c r="F16" i="1"/>
  <c r="E16" i="1"/>
  <c r="D16" i="1"/>
  <c r="F15" i="1"/>
  <c r="E15" i="1"/>
  <c r="D15" i="1"/>
  <c r="E14" i="1"/>
  <c r="D14" i="1"/>
  <c r="E13" i="1"/>
  <c r="D13" i="1"/>
  <c r="E11" i="1" l="1"/>
  <c r="D11" i="1"/>
  <c r="F14" i="1"/>
  <c r="F11" i="1" s="1"/>
  <c r="H11" i="1" l="1"/>
  <c r="H25" i="1"/>
  <c r="G11" i="1"/>
  <c r="I11" i="1" s="1"/>
  <c r="I22" i="1" l="1"/>
  <c r="I23" i="1"/>
  <c r="I24" i="1"/>
  <c r="I19" i="1"/>
  <c r="H18" i="1"/>
  <c r="I27" i="1"/>
  <c r="I28" i="1"/>
  <c r="I29" i="1"/>
  <c r="I30" i="1"/>
  <c r="I31" i="1"/>
  <c r="I26" i="1"/>
  <c r="G25" i="1"/>
  <c r="I13" i="1" l="1"/>
  <c r="I17" i="1"/>
  <c r="I15" i="1"/>
  <c r="I16" i="1"/>
  <c r="I25" i="1"/>
  <c r="I14" i="1"/>
  <c r="I18" i="1"/>
  <c r="I20" i="1"/>
</calcChain>
</file>

<file path=xl/sharedStrings.xml><?xml version="1.0" encoding="utf-8"?>
<sst xmlns="http://schemas.openxmlformats.org/spreadsheetml/2006/main" count="40" uniqueCount="26">
  <si>
    <t xml:space="preserve">Хатанга «Развитие культуры в сельском поселении Хатанга» </t>
  </si>
  <si>
    <t xml:space="preserve">                                                  </t>
  </si>
  <si>
    <t>Ресурсное обеспечение и прогнозная оценка расходов на реализацию целей муниципальной программы с учетом источников финансирования, в том числе по уровням бюджетов бюджетной системы РФ</t>
  </si>
  <si>
    <t>Статус</t>
  </si>
  <si>
    <t>Наименование муниципальной программы, подпрограммы государственной программы</t>
  </si>
  <si>
    <t>Ответственный исполнитель, соисполнители</t>
  </si>
  <si>
    <t>Оценки расходов (тыс. руб.), годы</t>
  </si>
  <si>
    <t>Итого на период</t>
  </si>
  <si>
    <t>Муниципальная программа</t>
  </si>
  <si>
    <t xml:space="preserve">«Развитие культуры в сельском поселении Хатанга» </t>
  </si>
  <si>
    <t>всего</t>
  </si>
  <si>
    <t>в том числе:</t>
  </si>
  <si>
    <t>Федеральный бюджет</t>
  </si>
  <si>
    <t>Краевой бюджет</t>
  </si>
  <si>
    <t>Районный бюджет</t>
  </si>
  <si>
    <t>Бюджеты сельского поселения</t>
  </si>
  <si>
    <t>Внебюджетные источники</t>
  </si>
  <si>
    <t>Подпрограмма 1</t>
  </si>
  <si>
    <t xml:space="preserve"> «Культурное наследие»</t>
  </si>
  <si>
    <t>Подпрограмма 2</t>
  </si>
  <si>
    <t>«Искусство и народное творчество»</t>
  </si>
  <si>
    <t xml:space="preserve"> </t>
  </si>
  <si>
    <t xml:space="preserve">         к Постановлению администрации</t>
  </si>
  <si>
    <r>
      <t xml:space="preserve">         </t>
    </r>
    <r>
      <rPr>
        <b/>
        <sz val="10"/>
        <color theme="1"/>
        <rFont val="Times New Roman"/>
        <family val="1"/>
        <charset val="204"/>
      </rPr>
      <t xml:space="preserve">Приложение № 2 </t>
    </r>
  </si>
  <si>
    <t xml:space="preserve">         сельского поселения Хатанга</t>
  </si>
  <si>
    <t xml:space="preserve">         от 23.07.2019 г. № 118-П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</si>
</sst>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 applyAlignment="1">
      <alignment horizontal="right" vertical="center" indent="15"/>
    </xf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topLeftCell="C1" workbookViewId="0">
      <selection activeCell="I6" sqref="I6"/>
    </sheetView>
  </sheetViews>
  <sheetFormatPr defaultRowHeight="15" x14ac:dyDescent="0.25"/>
  <cols>
    <col min="1" max="1" width="20" customWidth="1"/>
    <col min="2" max="2" width="25.42578125" customWidth="1"/>
    <col min="3" max="3" width="19.85546875" customWidth="1"/>
    <col min="4" max="9" width="10.42578125" bestFit="1" customWidth="1"/>
  </cols>
  <sheetData>
    <row r="1" spans="1:12" x14ac:dyDescent="0.25">
      <c r="G1" s="18" t="s">
        <v>23</v>
      </c>
      <c r="H1" s="18"/>
      <c r="I1" s="18"/>
    </row>
    <row r="2" spans="1:12" x14ac:dyDescent="0.25">
      <c r="E2" s="14" t="s">
        <v>21</v>
      </c>
      <c r="F2" s="14"/>
      <c r="G2" s="19" t="s">
        <v>22</v>
      </c>
      <c r="H2" s="19"/>
      <c r="I2" s="19"/>
      <c r="J2" s="14"/>
      <c r="K2" s="14"/>
      <c r="L2" s="14"/>
    </row>
    <row r="3" spans="1:12" x14ac:dyDescent="0.25">
      <c r="E3" s="14"/>
      <c r="F3" s="14"/>
      <c r="G3" s="19" t="s">
        <v>24</v>
      </c>
      <c r="H3" s="19"/>
      <c r="I3" s="19"/>
      <c r="J3" s="14"/>
      <c r="K3" s="14"/>
      <c r="L3" s="14"/>
    </row>
    <row r="4" spans="1:12" x14ac:dyDescent="0.25">
      <c r="A4" s="1" t="s">
        <v>0</v>
      </c>
      <c r="E4" s="14"/>
      <c r="F4" s="14"/>
      <c r="G4" s="19" t="s">
        <v>25</v>
      </c>
      <c r="H4" s="19"/>
      <c r="I4" s="19"/>
      <c r="J4" s="14"/>
      <c r="K4" s="14"/>
      <c r="L4" s="14"/>
    </row>
    <row r="5" spans="1:12" ht="15.75" x14ac:dyDescent="0.25">
      <c r="A5" s="2" t="s">
        <v>1</v>
      </c>
    </row>
    <row r="6" spans="1:12" ht="15.75" x14ac:dyDescent="0.25">
      <c r="A6" s="3"/>
    </row>
    <row r="7" spans="1:12" ht="31.5" customHeight="1" x14ac:dyDescent="0.25">
      <c r="A7" s="16" t="s">
        <v>2</v>
      </c>
      <c r="B7" s="16"/>
      <c r="C7" s="16"/>
      <c r="D7" s="16"/>
      <c r="E7" s="16"/>
      <c r="F7" s="16"/>
      <c r="G7" s="16"/>
      <c r="H7" s="16"/>
      <c r="I7" s="16"/>
    </row>
    <row r="8" spans="1:12" ht="15.75" x14ac:dyDescent="0.25">
      <c r="A8" s="4"/>
    </row>
    <row r="9" spans="1:12" ht="39.75" customHeight="1" x14ac:dyDescent="0.25">
      <c r="A9" s="17" t="s">
        <v>3</v>
      </c>
      <c r="B9" s="17" t="s">
        <v>4</v>
      </c>
      <c r="C9" s="17" t="s">
        <v>5</v>
      </c>
      <c r="D9" s="17" t="s">
        <v>6</v>
      </c>
      <c r="E9" s="17"/>
      <c r="F9" s="17"/>
      <c r="G9" s="17"/>
      <c r="H9" s="17"/>
      <c r="I9" s="17"/>
    </row>
    <row r="10" spans="1:12" ht="25.5" x14ac:dyDescent="0.25">
      <c r="A10" s="17"/>
      <c r="B10" s="17"/>
      <c r="C10" s="17"/>
      <c r="D10" s="13">
        <v>2016</v>
      </c>
      <c r="E10" s="13">
        <v>2017</v>
      </c>
      <c r="F10" s="13">
        <v>2018</v>
      </c>
      <c r="G10" s="5">
        <v>2019</v>
      </c>
      <c r="H10" s="5">
        <v>2020</v>
      </c>
      <c r="I10" s="5" t="s">
        <v>7</v>
      </c>
    </row>
    <row r="11" spans="1:12" x14ac:dyDescent="0.25">
      <c r="A11" s="15" t="s">
        <v>8</v>
      </c>
      <c r="B11" s="15" t="s">
        <v>9</v>
      </c>
      <c r="C11" s="6" t="s">
        <v>10</v>
      </c>
      <c r="D11" s="7">
        <f t="shared" ref="D11" si="0">SUM(D13:D17)</f>
        <v>129109.13</v>
      </c>
      <c r="E11" s="7">
        <f>SUM(E13:E17)</f>
        <v>134317.47</v>
      </c>
      <c r="F11" s="7">
        <f>SUM(F13:F17)</f>
        <v>158987.56</v>
      </c>
      <c r="G11" s="7">
        <f>SUM(G13:G17)</f>
        <v>157351.29</v>
      </c>
      <c r="H11" s="7">
        <f>SUM(H13:H17)</f>
        <v>130495.83</v>
      </c>
      <c r="I11" s="7">
        <f>SUM(D11:H11)</f>
        <v>710261.28</v>
      </c>
    </row>
    <row r="12" spans="1:12" x14ac:dyDescent="0.25">
      <c r="A12" s="15"/>
      <c r="B12" s="15"/>
      <c r="C12" s="6" t="s">
        <v>11</v>
      </c>
      <c r="D12" s="8"/>
      <c r="E12" s="8"/>
      <c r="F12" s="8"/>
      <c r="G12" s="8"/>
      <c r="H12" s="8"/>
      <c r="I12" s="8"/>
    </row>
    <row r="13" spans="1:12" x14ac:dyDescent="0.25">
      <c r="A13" s="15"/>
      <c r="B13" s="15"/>
      <c r="C13" s="6" t="s">
        <v>12</v>
      </c>
      <c r="D13" s="8">
        <f t="shared" ref="D13:E13" si="1">D20+D27</f>
        <v>157.35</v>
      </c>
      <c r="E13" s="8">
        <f t="shared" si="1"/>
        <v>7</v>
      </c>
      <c r="F13" s="8">
        <f t="shared" ref="F13:H16" si="2">F20+F27</f>
        <v>7.69</v>
      </c>
      <c r="G13" s="8">
        <f t="shared" si="2"/>
        <v>8.24</v>
      </c>
      <c r="H13" s="8">
        <f t="shared" si="2"/>
        <v>0</v>
      </c>
      <c r="I13" s="8">
        <f>SUM(D13:H13)</f>
        <v>180.28</v>
      </c>
    </row>
    <row r="14" spans="1:12" x14ac:dyDescent="0.25">
      <c r="A14" s="15"/>
      <c r="B14" s="15"/>
      <c r="C14" s="6" t="s">
        <v>13</v>
      </c>
      <c r="D14" s="8">
        <f t="shared" ref="D14:E14" si="3">D21+D28</f>
        <v>316.3</v>
      </c>
      <c r="E14" s="8">
        <f t="shared" si="3"/>
        <v>5370.94</v>
      </c>
      <c r="F14" s="8">
        <f t="shared" si="2"/>
        <v>5696.27</v>
      </c>
      <c r="G14" s="8">
        <f t="shared" si="2"/>
        <v>3012.16</v>
      </c>
      <c r="H14" s="8">
        <f t="shared" si="2"/>
        <v>0</v>
      </c>
      <c r="I14" s="8">
        <f t="shared" ref="I14:I17" si="4">SUM(D14:H14)</f>
        <v>14395.67</v>
      </c>
    </row>
    <row r="15" spans="1:12" x14ac:dyDescent="0.25">
      <c r="A15" s="15"/>
      <c r="B15" s="15"/>
      <c r="C15" s="6" t="s">
        <v>14</v>
      </c>
      <c r="D15" s="8">
        <f t="shared" ref="D15:E15" si="5">D22+D29</f>
        <v>759.86</v>
      </c>
      <c r="E15" s="8">
        <f t="shared" si="5"/>
        <v>471.68</v>
      </c>
      <c r="F15" s="8">
        <f t="shared" si="2"/>
        <v>331.4</v>
      </c>
      <c r="G15" s="8">
        <f t="shared" si="2"/>
        <v>469.2</v>
      </c>
      <c r="H15" s="8">
        <f t="shared" si="2"/>
        <v>0</v>
      </c>
      <c r="I15" s="8">
        <f t="shared" si="4"/>
        <v>2032.14</v>
      </c>
    </row>
    <row r="16" spans="1:12" ht="25.5" x14ac:dyDescent="0.25">
      <c r="A16" s="15"/>
      <c r="B16" s="15"/>
      <c r="C16" s="6" t="s">
        <v>15</v>
      </c>
      <c r="D16" s="8">
        <f t="shared" ref="D16" si="6">D23+D30</f>
        <v>127875.62</v>
      </c>
      <c r="E16" s="8">
        <f>E23+E30</f>
        <v>128467.85</v>
      </c>
      <c r="F16" s="8">
        <f t="shared" si="2"/>
        <v>152952.20000000001</v>
      </c>
      <c r="G16" s="8">
        <f t="shared" si="2"/>
        <v>153861.69</v>
      </c>
      <c r="H16" s="8">
        <f t="shared" si="2"/>
        <v>130495.83</v>
      </c>
      <c r="I16" s="8">
        <f t="shared" si="4"/>
        <v>693653.19</v>
      </c>
    </row>
    <row r="17" spans="1:9" ht="25.5" x14ac:dyDescent="0.25">
      <c r="A17" s="15"/>
      <c r="B17" s="15"/>
      <c r="C17" s="6" t="s">
        <v>16</v>
      </c>
      <c r="D17" s="8">
        <f t="shared" ref="D17:F17" si="7">D24+D31</f>
        <v>0</v>
      </c>
      <c r="E17" s="8">
        <f t="shared" si="7"/>
        <v>0</v>
      </c>
      <c r="F17" s="8">
        <f t="shared" si="7"/>
        <v>0</v>
      </c>
      <c r="G17" s="8">
        <f t="shared" ref="G17:H17" si="8">G24+G31</f>
        <v>0</v>
      </c>
      <c r="H17" s="8">
        <f t="shared" si="8"/>
        <v>0</v>
      </c>
      <c r="I17" s="8">
        <f t="shared" si="4"/>
        <v>0</v>
      </c>
    </row>
    <row r="18" spans="1:9" x14ac:dyDescent="0.25">
      <c r="A18" s="15" t="s">
        <v>17</v>
      </c>
      <c r="B18" s="15" t="s">
        <v>18</v>
      </c>
      <c r="C18" s="6" t="s">
        <v>10</v>
      </c>
      <c r="D18" s="9">
        <f t="shared" ref="D18:F18" si="9">SUM(D20:D24)</f>
        <v>110181.01</v>
      </c>
      <c r="E18" s="9">
        <f t="shared" si="9"/>
        <v>112235.85</v>
      </c>
      <c r="F18" s="9">
        <f t="shared" si="9"/>
        <v>133382.38</v>
      </c>
      <c r="G18" s="9">
        <f>SUM(G20:G24)</f>
        <v>134395.88</v>
      </c>
      <c r="H18" s="9">
        <f t="shared" ref="H18" si="10">SUM(H20:H24)</f>
        <v>130495.83</v>
      </c>
      <c r="I18" s="9">
        <f>SUM(D18:H18)</f>
        <v>620690.94999999995</v>
      </c>
    </row>
    <row r="19" spans="1:9" x14ac:dyDescent="0.25">
      <c r="A19" s="15"/>
      <c r="B19" s="15"/>
      <c r="C19" s="6" t="s">
        <v>11</v>
      </c>
      <c r="D19" s="8"/>
      <c r="E19" s="8"/>
      <c r="F19" s="8"/>
      <c r="G19" s="8"/>
      <c r="H19" s="8"/>
      <c r="I19" s="10">
        <f>SUM(D19:H19)</f>
        <v>0</v>
      </c>
    </row>
    <row r="20" spans="1:9" x14ac:dyDescent="0.25">
      <c r="A20" s="15"/>
      <c r="B20" s="15"/>
      <c r="C20" s="6" t="s">
        <v>12</v>
      </c>
      <c r="D20" s="10">
        <f>7.35+150</f>
        <v>157.35</v>
      </c>
      <c r="E20" s="10">
        <v>7</v>
      </c>
      <c r="F20" s="12">
        <v>7.69</v>
      </c>
      <c r="G20" s="10">
        <f>7.39+0.85</f>
        <v>8.24</v>
      </c>
      <c r="H20" s="12">
        <v>0</v>
      </c>
      <c r="I20" s="10">
        <f t="shared" ref="I20:I24" si="11">SUM(D20:H20)</f>
        <v>180.28</v>
      </c>
    </row>
    <row r="21" spans="1:9" x14ac:dyDescent="0.25">
      <c r="A21" s="15"/>
      <c r="B21" s="15"/>
      <c r="C21" s="6" t="s">
        <v>13</v>
      </c>
      <c r="D21" s="10">
        <v>316.3</v>
      </c>
      <c r="E21" s="10">
        <v>4687.72</v>
      </c>
      <c r="F21" s="12">
        <f>138.14+70.4+3314.12+292.19+116.91+247.47</f>
        <v>4179.2299999999996</v>
      </c>
      <c r="G21" s="10">
        <f>19.538+1315.97+118.6154+153+784.37</f>
        <v>2391.4899999999998</v>
      </c>
      <c r="H21" s="12">
        <v>0</v>
      </c>
      <c r="I21" s="10">
        <f>SUM(D21:H21)</f>
        <v>11574.74</v>
      </c>
    </row>
    <row r="22" spans="1:9" x14ac:dyDescent="0.25">
      <c r="A22" s="15"/>
      <c r="B22" s="15"/>
      <c r="C22" s="6" t="s">
        <v>14</v>
      </c>
      <c r="D22" s="10">
        <v>759.86</v>
      </c>
      <c r="E22" s="10">
        <v>279.58</v>
      </c>
      <c r="F22" s="12">
        <v>331.4</v>
      </c>
      <c r="G22" s="10">
        <v>273.7</v>
      </c>
      <c r="H22" s="12">
        <v>0</v>
      </c>
      <c r="I22" s="10">
        <f t="shared" si="11"/>
        <v>1644.54</v>
      </c>
    </row>
    <row r="23" spans="1:9" ht="25.5" x14ac:dyDescent="0.25">
      <c r="A23" s="15"/>
      <c r="B23" s="15"/>
      <c r="C23" s="6" t="s">
        <v>15</v>
      </c>
      <c r="D23" s="10">
        <v>108947.5</v>
      </c>
      <c r="E23" s="10">
        <v>107261.55</v>
      </c>
      <c r="F23" s="12">
        <v>128864.06</v>
      </c>
      <c r="G23" s="10">
        <v>131722.45000000001</v>
      </c>
      <c r="H23" s="12">
        <v>130495.83</v>
      </c>
      <c r="I23" s="10">
        <f t="shared" si="11"/>
        <v>607291.39</v>
      </c>
    </row>
    <row r="24" spans="1:9" ht="25.5" x14ac:dyDescent="0.25">
      <c r="A24" s="15"/>
      <c r="B24" s="15"/>
      <c r="C24" s="6" t="s">
        <v>16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f t="shared" si="11"/>
        <v>0</v>
      </c>
    </row>
    <row r="25" spans="1:9" x14ac:dyDescent="0.25">
      <c r="A25" s="15" t="s">
        <v>19</v>
      </c>
      <c r="B25" s="15" t="s">
        <v>20</v>
      </c>
      <c r="C25" s="6" t="s">
        <v>10</v>
      </c>
      <c r="D25" s="9">
        <f t="shared" ref="D25:E25" si="12">SUM(D27:D31)</f>
        <v>18928.12</v>
      </c>
      <c r="E25" s="9">
        <f t="shared" si="12"/>
        <v>22081.62</v>
      </c>
      <c r="F25" s="9">
        <f>SUM(F27:F31)</f>
        <v>25605.18</v>
      </c>
      <c r="G25" s="9">
        <f t="shared" ref="G25" si="13">SUM(G27:G31)</f>
        <v>22955.41</v>
      </c>
      <c r="H25" s="9">
        <f>SUM(H27:H31)</f>
        <v>0</v>
      </c>
      <c r="I25" s="9">
        <f>SUM(D25:H25)</f>
        <v>89570.33</v>
      </c>
    </row>
    <row r="26" spans="1:9" x14ac:dyDescent="0.25">
      <c r="A26" s="15"/>
      <c r="B26" s="15"/>
      <c r="C26" s="6" t="s">
        <v>11</v>
      </c>
      <c r="D26" s="10"/>
      <c r="E26" s="10"/>
      <c r="F26" s="10"/>
      <c r="G26" s="10"/>
      <c r="H26" s="10"/>
      <c r="I26" s="10">
        <f>SUM(D26:H26)</f>
        <v>0</v>
      </c>
    </row>
    <row r="27" spans="1:9" x14ac:dyDescent="0.25">
      <c r="A27" s="15"/>
      <c r="B27" s="15"/>
      <c r="C27" s="6" t="s">
        <v>12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f t="shared" ref="I27:I31" si="14">SUM(D27:H27)</f>
        <v>0</v>
      </c>
    </row>
    <row r="28" spans="1:9" x14ac:dyDescent="0.25">
      <c r="A28" s="15"/>
      <c r="B28" s="15"/>
      <c r="C28" s="6" t="s">
        <v>13</v>
      </c>
      <c r="D28" s="10">
        <v>0</v>
      </c>
      <c r="E28" s="10">
        <v>683.22</v>
      </c>
      <c r="F28" s="10">
        <f>161.9+493.21+861.93</f>
        <v>1517.04</v>
      </c>
      <c r="G28" s="10">
        <v>620.66999999999996</v>
      </c>
      <c r="H28" s="10">
        <v>0</v>
      </c>
      <c r="I28" s="10">
        <f t="shared" si="14"/>
        <v>2820.93</v>
      </c>
    </row>
    <row r="29" spans="1:9" x14ac:dyDescent="0.25">
      <c r="A29" s="15"/>
      <c r="B29" s="15"/>
      <c r="C29" s="6" t="s">
        <v>14</v>
      </c>
      <c r="D29" s="10">
        <v>0</v>
      </c>
      <c r="E29" s="10">
        <v>192.1</v>
      </c>
      <c r="F29" s="10">
        <v>0</v>
      </c>
      <c r="G29" s="10">
        <v>195.5</v>
      </c>
      <c r="H29" s="10">
        <v>0</v>
      </c>
      <c r="I29" s="10">
        <f t="shared" si="14"/>
        <v>387.6</v>
      </c>
    </row>
    <row r="30" spans="1:9" ht="25.5" x14ac:dyDescent="0.25">
      <c r="A30" s="15"/>
      <c r="B30" s="15"/>
      <c r="C30" s="6" t="s">
        <v>15</v>
      </c>
      <c r="D30" s="10">
        <v>18928.12</v>
      </c>
      <c r="E30" s="10">
        <v>21206.3</v>
      </c>
      <c r="F30" s="10">
        <f>13452.45+10635.69</f>
        <v>24088.14</v>
      </c>
      <c r="G30" s="10">
        <v>22139.24</v>
      </c>
      <c r="H30" s="10">
        <v>0</v>
      </c>
      <c r="I30" s="10">
        <f t="shared" si="14"/>
        <v>86361.8</v>
      </c>
    </row>
    <row r="31" spans="1:9" ht="25.5" x14ac:dyDescent="0.25">
      <c r="A31" s="15"/>
      <c r="B31" s="15"/>
      <c r="C31" s="6" t="s">
        <v>16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f t="shared" si="14"/>
        <v>0</v>
      </c>
    </row>
    <row r="32" spans="1:9" ht="15.75" x14ac:dyDescent="0.25">
      <c r="A32" s="3"/>
    </row>
    <row r="33" spans="8:8" x14ac:dyDescent="0.25">
      <c r="H33" s="11"/>
    </row>
  </sheetData>
  <mergeCells count="15">
    <mergeCell ref="G1:I1"/>
    <mergeCell ref="G2:I2"/>
    <mergeCell ref="G4:I4"/>
    <mergeCell ref="G3:I3"/>
    <mergeCell ref="A18:A24"/>
    <mergeCell ref="B18:B24"/>
    <mergeCell ref="A25:A31"/>
    <mergeCell ref="B25:B31"/>
    <mergeCell ref="A7:I7"/>
    <mergeCell ref="A9:A10"/>
    <mergeCell ref="B9:B10"/>
    <mergeCell ref="C9:C10"/>
    <mergeCell ref="D9:I9"/>
    <mergeCell ref="A11:A17"/>
    <mergeCell ref="B11:B17"/>
  </mergeCells>
  <printOptions horizontalCentered="1"/>
  <pageMargins left="0.39370078740157483" right="0.39370078740157483" top="0.39370078740157483" bottom="0.39370078740157483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Татьяна Ильина</cp:lastModifiedBy>
  <cp:lastPrinted>2019-07-24T04:45:01Z</cp:lastPrinted>
  <dcterms:created xsi:type="dcterms:W3CDTF">2016-05-19T03:37:08Z</dcterms:created>
  <dcterms:modified xsi:type="dcterms:W3CDTF">2019-07-24T04:45:03Z</dcterms:modified>
</cp:coreProperties>
</file>